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defaultThemeVersion="124226"/>
  <xr:revisionPtr revIDLastSave="72" documentId="13_ncr:1_{F8E2496B-C243-4139-B3C0-515B03491D17}" xr6:coauthVersionLast="47" xr6:coauthVersionMax="47" xr10:uidLastSave="{E1863C6D-5B08-44BE-80DC-2CCB31FF419F}"/>
  <bookViews>
    <workbookView xWindow="-48196" yWindow="-13473" windowWidth="48309" windowHeight="26546" tabRatio="635" activeTab="1" xr2:uid="{00000000-000D-0000-FFFF-FFFF00000000}"/>
  </bookViews>
  <sheets>
    <sheet name="ISTRUZIONI" sheetId="15" r:id="rId1"/>
    <sheet name="GARANZIE CONTRATTO SINGOLO" sheetId="1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6" l="1"/>
  <c r="E6" i="16"/>
  <c r="D9" i="16" s="1"/>
  <c r="D22" i="16" l="1"/>
  <c r="E22" i="16" s="1"/>
  <c r="D21" i="16"/>
  <c r="E21" i="16" s="1"/>
  <c r="E20" i="16"/>
  <c r="D14" i="16" l="1"/>
  <c r="D23" i="16"/>
  <c r="D24" i="16" l="1"/>
</calcChain>
</file>

<file path=xl/sharedStrings.xml><?xml version="1.0" encoding="utf-8"?>
<sst xmlns="http://schemas.openxmlformats.org/spreadsheetml/2006/main" count="35" uniqueCount="33">
  <si>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</si>
  <si>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</si>
  <si>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</si>
  <si>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</si>
  <si>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</si>
  <si>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</si>
  <si>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</si>
  <si>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</si>
  <si>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</si>
  <si>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</si>
  <si>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</si>
  <si>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CALCOLO RIDUZIONI AI SENSI DELL'ART. 106, COMMA 8, D.LGS. N. 36/2023</t>
  </si>
  <si>
    <t>Valorizzare s/n in base ai requisiti posseduti, come dichiarati nella Domanda di partecipazione</t>
  </si>
  <si>
    <t>Requisiti per riduzione garanzia</t>
  </si>
  <si>
    <t>Riduzione prevista</t>
  </si>
  <si>
    <t>Possesso
(s/n)</t>
  </si>
  <si>
    <t>Riduzione applicata</t>
  </si>
  <si>
    <t>A.1.  Possesso ISO 9000</t>
  </si>
  <si>
    <t>n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</si>
  <si>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</si>
  <si>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r>
      <t>B.  Fideiussione, emessa e firmata digitalmente, gestita mediante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verifica telematica sul sito internet dell'emittente</t>
    </r>
    <r>
      <rPr>
        <sz val="10"/>
        <color rgb="FF00B050"/>
        <rFont val="Calibri"/>
        <family val="2"/>
        <scheme val="minor"/>
      </rPr>
      <t xml:space="preserve"> </t>
    </r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</si>
  <si>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</si>
  <si>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CALCOLO IMPORTO DELLA GARANZIA PROVVISORIA</t>
  </si>
  <si>
    <t>Importo base della garanzia provvisoria</t>
  </si>
  <si>
    <t>Importo della garanzia provvisoria al netto delle riduzioni</t>
  </si>
  <si>
    <t>CALCOLO IMPORTO DELLA GARANZIA DEFINITIVA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</si>
  <si>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theme="1"/>
        <rFont val="Calibri"/>
        <family val="2"/>
        <scheme val="minor"/>
      </rPr>
      <t>Inserire il valore contrattuale corretto, determinato come da par. 30.1 del capitolato d'oneri (NB: il valore è indicato preventivamente a solo titolo di esempio)</t>
    </r>
  </si>
  <si>
    <t>Ribasso percentuale offerto
Inserire R offerto, determinato come da par.19 capitolato d'oneri (NB: il valore è indicato preventivamente a solo titolo di esempio)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</si>
  <si>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</si>
  <si>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</si>
  <si>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</si>
  <si>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</si>
  <si>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Importo finale garanzia definitiv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</si>
</sst>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  <numFmt numFmtId="167" formatCode="[$€-2]\ #,##0.00;[Red]\-[$€-2]\ 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/>
    <xf numFmtId="9" fontId="16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5" fontId="13" fillId="0" borderId="0" xfId="0" applyNumberFormat="1" applyFont="1"/>
    <xf numFmtId="0" fontId="13" fillId="0" borderId="0" xfId="0" applyFont="1"/>
    <xf numFmtId="4" fontId="0" fillId="0" borderId="0" xfId="0" applyNumberFormat="1"/>
    <xf numFmtId="167" fontId="0" fillId="0" borderId="0" xfId="0" applyNumberFormat="1"/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167" fontId="7" fillId="0" borderId="8" xfId="0" quotePrefix="1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5.05" x14ac:dyDescent="0.3"/>
  <cols>
    <col min="3" max="3" width="20.21875" customWidth="1"/>
    <col min="4" max="4" width="86" customWidth="1"/>
  </cols>
  <sheetData>
    <row r="1" spans="1:4" x14ac:dyDescent="0.3">
      <c r="A1" t="s">
        <v>0</v>
      </c>
    </row>
    <row r="4" spans="1:4" s="18" customFormat="1" ht="31.5" customHeight="1" x14ac:dyDescent="0.3">
      <c r="C4" s="25" t="s">
        <v>1</v>
      </c>
      <c r="D4" s="25"/>
    </row>
    <row r="5" spans="1:4" s="18" customFormat="1" ht="31.5" customHeight="1" x14ac:dyDescent="0.3">
      <c r="C5" s="25" t="s">
        <v>2</v>
      </c>
      <c r="D5" s="25"/>
    </row>
    <row r="6" spans="1:4" s="18" customFormat="1" ht="31.5" customHeight="1" x14ac:dyDescent="0.3">
      <c r="C6" s="25" t="s">
        <v>3</v>
      </c>
      <c r="D6" s="25"/>
    </row>
    <row r="7" spans="1:4" x14ac:dyDescent="0.3">
      <c r="C7" s="26"/>
      <c r="D7" s="26"/>
    </row>
    <row r="8" spans="1:4" x14ac:dyDescent="0.3">
      <c r="C8" s="25" t="s">
        <v>4</v>
      </c>
      <c r="D8" s="25"/>
    </row>
    <row r="9" spans="1:4" ht="34.450000000000003" customHeight="1" x14ac:dyDescent="0.3">
      <c r="C9" s="15" t="s">
        <v>5</v>
      </c>
      <c r="D9" s="14" t="s">
        <v>6</v>
      </c>
    </row>
    <row r="10" spans="1:4" ht="34.450000000000003" customHeight="1" x14ac:dyDescent="0.3">
      <c r="C10" s="16" t="s">
        <v>7</v>
      </c>
      <c r="D10" s="14" t="s">
        <v>8</v>
      </c>
    </row>
    <row r="11" spans="1:4" ht="34.450000000000003" customHeight="1" x14ac:dyDescent="0.3">
      <c r="C11" s="17" t="s">
        <v>9</v>
      </c>
      <c r="D11" s="14" t="s">
        <v>10</v>
      </c>
    </row>
    <row r="12" spans="1:4" x14ac:dyDescent="0.3">
      <c r="C12" s="14"/>
      <c r="D12" s="14"/>
    </row>
    <row r="13" spans="1:4" x14ac:dyDescent="0.3">
      <c r="C13" s="13"/>
    </row>
    <row r="14" spans="1:4" x14ac:dyDescent="0.3">
      <c r="C14" s="13"/>
    </row>
    <row r="15" spans="1:4" x14ac:dyDescent="0.3">
      <c r="C15" s="13"/>
    </row>
    <row r="16" spans="1:4" x14ac:dyDescent="0.3">
      <c r="C16" s="13"/>
    </row>
    <row r="17" spans="3:3" x14ac:dyDescent="0.3">
      <c r="C17" s="13"/>
    </row>
    <row r="18" spans="3:3" x14ac:dyDescent="0.3">
      <c r="C18" s="13"/>
    </row>
    <row r="19" spans="3:3" x14ac:dyDescent="0.3">
      <c r="C19" s="13"/>
    </row>
    <row r="20" spans="3:3" x14ac:dyDescent="0.3">
      <c r="C20" s="13"/>
    </row>
    <row r="21" spans="3:3" x14ac:dyDescent="0.3">
      <c r="C21" s="13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24"/>
  <sheetViews>
    <sheetView tabSelected="1" zoomScale="85" zoomScaleNormal="85" zoomScaleSheetLayoutView="97" workbookViewId="0">
      <selection activeCell="D9" sqref="D9:E9"/>
    </sheetView>
  </sheetViews>
  <sheetFormatPr defaultRowHeight="15.05" x14ac:dyDescent="0.3"/>
  <cols>
    <col min="1" max="1" width="5.21875" customWidth="1"/>
    <col min="2" max="2" width="42.77734375" customWidth="1"/>
    <col min="3" max="3" width="13.5546875" customWidth="1"/>
    <col min="5" max="5" width="14.21875" customWidth="1"/>
    <col min="7" max="7" width="10.21875" bestFit="1" customWidth="1"/>
    <col min="15" max="15" width="12.44140625" bestFit="1" customWidth="1"/>
  </cols>
  <sheetData>
    <row r="2" spans="1:15" x14ac:dyDescent="0.3">
      <c r="B2" s="1"/>
      <c r="C2" s="1"/>
      <c r="D2" s="1"/>
      <c r="E2" s="1"/>
      <c r="F2" s="1"/>
    </row>
    <row r="3" spans="1:15" ht="28.5" customHeight="1" x14ac:dyDescent="0.3">
      <c r="B3" s="27" t="s">
        <v>11</v>
      </c>
      <c r="C3" s="27"/>
      <c r="D3" s="27"/>
      <c r="E3" s="27"/>
      <c r="F3" s="1"/>
    </row>
    <row r="4" spans="1:15" ht="28.5" customHeight="1" x14ac:dyDescent="0.3">
      <c r="B4" s="28" t="s">
        <v>12</v>
      </c>
      <c r="C4" s="29"/>
      <c r="D4" s="29"/>
      <c r="E4" s="30"/>
      <c r="F4" s="1"/>
    </row>
    <row r="5" spans="1:15" ht="26.3" x14ac:dyDescent="0.3">
      <c r="B5" s="10" t="s">
        <v>13</v>
      </c>
      <c r="C5" s="10" t="s">
        <v>14</v>
      </c>
      <c r="D5" s="10" t="s">
        <v>15</v>
      </c>
      <c r="E5" s="10" t="s">
        <v>16</v>
      </c>
      <c r="F5" s="1"/>
    </row>
    <row r="6" spans="1:15" x14ac:dyDescent="0.3">
      <c r="A6" s="31"/>
      <c r="B6" s="8" t="s">
        <v>17</v>
      </c>
      <c r="C6" s="3">
        <v>0.3</v>
      </c>
      <c r="D6" s="6" t="s">
        <v>18</v>
      </c>
      <c r="E6" s="32">
        <f>IF(D7="s",C7,IF(D6="s",C6,0))</f>
        <v>0</v>
      </c>
      <c r="F6" s="1"/>
    </row>
    <row r="7" spans="1:15" ht="26.3" x14ac:dyDescent="0.3">
      <c r="A7" s="31"/>
      <c r="B7" s="8" t="s">
        <v>19</v>
      </c>
      <c r="C7" s="3">
        <v>0.5</v>
      </c>
      <c r="D7" s="6" t="s">
        <v>18</v>
      </c>
      <c r="E7" s="33"/>
      <c r="F7" s="1"/>
    </row>
    <row r="8" spans="1:15" ht="75" customHeight="1" x14ac:dyDescent="0.3">
      <c r="B8" s="8" t="s">
        <v>20</v>
      </c>
      <c r="C8" s="3">
        <v>0.1</v>
      </c>
      <c r="D8" s="6" t="s">
        <v>18</v>
      </c>
      <c r="E8" s="9">
        <f>IF(D8="s",C8,0)</f>
        <v>0</v>
      </c>
      <c r="F8" s="20"/>
      <c r="G8" s="21"/>
      <c r="H8" s="22"/>
      <c r="I8" s="22"/>
      <c r="J8" s="22"/>
      <c r="K8" s="22"/>
      <c r="L8" s="22"/>
    </row>
    <row r="9" spans="1:15" ht="43.55" customHeight="1" x14ac:dyDescent="0.3">
      <c r="B9" s="36" t="s">
        <v>21</v>
      </c>
      <c r="C9" s="37"/>
      <c r="D9" s="38">
        <f>IFERROR(1-(1-E6)*(1-E8),1-(1-E6))</f>
        <v>0</v>
      </c>
      <c r="E9" s="38"/>
      <c r="F9" s="5"/>
    </row>
    <row r="10" spans="1:15" x14ac:dyDescent="0.3">
      <c r="B10" s="1"/>
      <c r="C10" s="1"/>
      <c r="D10" s="1"/>
      <c r="E10" s="1"/>
      <c r="F10" s="1"/>
    </row>
    <row r="12" spans="1:15" ht="27.1" customHeight="1" x14ac:dyDescent="0.3">
      <c r="B12" s="27" t="s">
        <v>22</v>
      </c>
      <c r="C12" s="27"/>
      <c r="D12" s="27"/>
      <c r="E12" s="27"/>
    </row>
    <row r="13" spans="1:15" ht="60.75" customHeight="1" x14ac:dyDescent="0.3">
      <c r="B13" s="46" t="s">
        <v>23</v>
      </c>
      <c r="C13" s="47"/>
      <c r="D13" s="44">
        <v>74344.464000000007</v>
      </c>
      <c r="E13" s="45"/>
      <c r="F13" s="34"/>
      <c r="G13" s="35"/>
      <c r="H13" s="35"/>
      <c r="I13" s="35"/>
      <c r="J13" s="35"/>
      <c r="K13" s="35"/>
      <c r="L13" s="35"/>
      <c r="M13" s="35"/>
      <c r="O13" s="23"/>
    </row>
    <row r="14" spans="1:15" x14ac:dyDescent="0.3">
      <c r="B14" s="48" t="s">
        <v>24</v>
      </c>
      <c r="C14" s="49"/>
      <c r="D14" s="50">
        <f>ROUND((1-$D$9)*$D13,0)</f>
        <v>74344</v>
      </c>
      <c r="E14" s="50"/>
      <c r="G14" s="24"/>
      <c r="O14" s="23"/>
    </row>
    <row r="17" spans="2:6" ht="31.5" customHeight="1" x14ac:dyDescent="0.3">
      <c r="B17" s="27" t="s">
        <v>25</v>
      </c>
      <c r="C17" s="39"/>
      <c r="D17" s="39"/>
      <c r="E17" s="40"/>
      <c r="F17" s="11"/>
    </row>
    <row r="18" spans="2:6" ht="61.55" customHeight="1" x14ac:dyDescent="0.3">
      <c r="B18" s="42" t="s">
        <v>26</v>
      </c>
      <c r="C18" s="43"/>
      <c r="D18" s="44">
        <v>1000000</v>
      </c>
      <c r="E18" s="45"/>
      <c r="F18" s="4"/>
    </row>
    <row r="19" spans="2:6" ht="44.3" customHeight="1" x14ac:dyDescent="0.3">
      <c r="B19" s="41" t="s">
        <v>27</v>
      </c>
      <c r="C19" s="41"/>
      <c r="D19" s="7">
        <v>0.24</v>
      </c>
      <c r="E19" s="12"/>
      <c r="F19" s="4"/>
    </row>
    <row r="20" spans="2:6" ht="29.3" customHeight="1" x14ac:dyDescent="0.3">
      <c r="B20" s="41" t="s">
        <v>28</v>
      </c>
      <c r="C20" s="41"/>
      <c r="D20" s="19">
        <v>0.1</v>
      </c>
      <c r="E20" s="2">
        <f>D20*D$18</f>
        <v>100000</v>
      </c>
      <c r="F20" s="4"/>
    </row>
    <row r="21" spans="2:6" ht="29.3" customHeight="1" x14ac:dyDescent="0.3">
      <c r="B21" s="41" t="s">
        <v>29</v>
      </c>
      <c r="C21" s="41"/>
      <c r="D21" s="9">
        <f>IF(D19&gt;10%,MIN(D19-10%,10%),0%)</f>
        <v>0.1</v>
      </c>
      <c r="E21" s="2">
        <f>D21*D$18</f>
        <v>100000</v>
      </c>
    </row>
    <row r="22" spans="2:6" ht="29.3" customHeight="1" x14ac:dyDescent="0.3">
      <c r="B22" s="41" t="s">
        <v>30</v>
      </c>
      <c r="C22" s="41"/>
      <c r="D22" s="9">
        <f>IF(D19&gt;20%,2*(D19-20%),0%)</f>
        <v>7.999999999999996E-2</v>
      </c>
      <c r="E22" s="2">
        <f>D22*D$18</f>
        <v>79999.999999999956</v>
      </c>
    </row>
    <row r="23" spans="2:6" ht="29.3" customHeight="1" x14ac:dyDescent="0.3">
      <c r="B23" s="51" t="s">
        <v>31</v>
      </c>
      <c r="C23" s="51"/>
      <c r="D23" s="52">
        <f>SUM(E20:E22)</f>
        <v>279999.99999999994</v>
      </c>
      <c r="E23" s="52"/>
    </row>
    <row r="24" spans="2:6" ht="30.05" customHeight="1" x14ac:dyDescent="0.3">
      <c r="B24" s="53" t="s">
        <v>32</v>
      </c>
      <c r="C24" s="53"/>
      <c r="D24" s="50">
        <f>ROUND((1-$D$9)*$D23,0)</f>
        <v>280000</v>
      </c>
      <c r="E24" s="50"/>
    </row>
  </sheetData>
  <mergeCells count="23">
    <mergeCell ref="B23:C23"/>
    <mergeCell ref="D23:E23"/>
    <mergeCell ref="B24:C24"/>
    <mergeCell ref="D24:E24"/>
    <mergeCell ref="B19:C19"/>
    <mergeCell ref="B20:C20"/>
    <mergeCell ref="B21:C21"/>
    <mergeCell ref="B17:E17"/>
    <mergeCell ref="B22:C22"/>
    <mergeCell ref="B18:C18"/>
    <mergeCell ref="D18:E18"/>
    <mergeCell ref="B12:E12"/>
    <mergeCell ref="B13:C13"/>
    <mergeCell ref="D13:E13"/>
    <mergeCell ref="B14:C14"/>
    <mergeCell ref="D14:E14"/>
    <mergeCell ref="B3:E3"/>
    <mergeCell ref="B4:E4"/>
    <mergeCell ref="A6:A7"/>
    <mergeCell ref="E6:E7"/>
    <mergeCell ref="F13:M13"/>
    <mergeCell ref="B9:C9"/>
    <mergeCell ref="D9:E9"/>
  </mergeCells>
  <dataValidations disablePrompts="1" count="1">
    <dataValidation type="list" allowBlank="1" showInputMessage="1" showErrorMessage="1" sqref="D6:D8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6C7F7F17B84F49A5948A1003EC364B" ma:contentTypeVersion="3" ma:contentTypeDescription="Creare un nuovo documento." ma:contentTypeScope="" ma:versionID="2d395bf7a5c6ef5bcf3584e18bf1e75b">
  <xsd:schema xmlns:xsd="http://www.w3.org/2001/XMLSchema" xmlns:xs="http://www.w3.org/2001/XMLSchema" xmlns:p="http://schemas.microsoft.com/office/2006/metadata/properties" xmlns:ns2="d98506b5-1524-4a3f-adac-e55e8d6b9236" targetNamespace="http://schemas.microsoft.com/office/2006/metadata/properties" ma:root="true" ma:fieldsID="214bfae24ce8aeead023cc862a9c6409" ns2:_="">
    <xsd:import namespace="d98506b5-1524-4a3f-adac-e55e8d6b9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8506b5-1524-4a3f-adac-e55e8d6b9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EBF634-98D6-45B5-BFD1-4844CA8C09FB}"/>
</file>

<file path=customXml/itemProps2.xml><?xml version="1.0" encoding="utf-8"?>
<ds:datastoreItem xmlns:ds="http://schemas.openxmlformats.org/officeDocument/2006/customXml" ds:itemID="{FF3FE261-72B9-483E-8017-B0EE871FC7EA}"/>
</file>

<file path=customXml/itemProps3.xml><?xml version="1.0" encoding="utf-8"?>
<ds:datastoreItem xmlns:ds="http://schemas.openxmlformats.org/officeDocument/2006/customXml" ds:itemID="{234E21F9-17AB-4E0A-8183-12EEB8B222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2026-03-02T22:19:59Z</dcterms:created>
  <dcterms:modified xsi:type="dcterms:W3CDTF">2026-03-02T22:20:13Z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0x010100576C7F7F17B84F49A5948A1003EC364B</vt:lpwstr>
  </property>
</Properties>
</file>